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2"/>
  <c r="G18"/>
  <c r="G16"/>
  <c r="G17"/>
  <c r="G15"/>
  <c r="G14"/>
  <c r="G13"/>
  <c r="G12"/>
  <c r="G11"/>
  <c r="G10"/>
  <c r="G9"/>
  <c r="G7"/>
  <c r="G6"/>
  <c r="G5"/>
  <c r="G20" l="1"/>
</calcChain>
</file>

<file path=xl/sharedStrings.xml><?xml version="1.0" encoding="utf-8"?>
<sst xmlns="http://schemas.openxmlformats.org/spreadsheetml/2006/main" count="102" uniqueCount="62">
  <si>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</si>
  <si>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</si>
  <si>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</si>
  <si>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</si>
  <si>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</si>
  <si>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</si>
  <si>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</si>
  <si>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</si>
  <si>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</si>
  <si>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1</t>
  </si>
  <si>
    <t>СКО, г.Петропавловск, ул.Ж.Кизатова, 7А</t>
  </si>
  <si>
    <t>уп</t>
  </si>
  <si>
    <t>шт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</si>
  <si>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</si>
  <si>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</si>
  <si>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</si>
  <si>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</si>
  <si>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</si>
  <si>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</si>
  <si>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</si>
  <si>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</si>
  <si>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</si>
  <si>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</si>
  <si>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</si>
  <si>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</si>
  <si>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</si>
  <si>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</si>
  <si>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</si>
  <si>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Поставка осуществляется в течение 2022 года по заявке Заказчика.</t>
  </si>
  <si>
    <t>Приложение №1 к объявлению №3</t>
  </si>
  <si>
    <t>5мг/10,0 №5</t>
  </si>
  <si>
    <t>амп</t>
  </si>
  <si>
    <t xml:space="preserve">0,25% 10 мл капли глазные </t>
  </si>
  <si>
    <t>фл</t>
  </si>
  <si>
    <t xml:space="preserve">Нифедипин </t>
  </si>
  <si>
    <t>10 мг№50</t>
  </si>
  <si>
    <t>10%-20мл</t>
  </si>
  <si>
    <t>0,5%-15мл</t>
  </si>
  <si>
    <t>Папаверин</t>
  </si>
  <si>
    <t>2%-2мл №10</t>
  </si>
  <si>
    <t>1 мг/мл №10</t>
  </si>
  <si>
    <t>Урапидил</t>
  </si>
  <si>
    <t>Хлорамфеникол</t>
  </si>
  <si>
    <t>Аммиак</t>
  </si>
  <si>
    <t>Проксиметакаин</t>
  </si>
  <si>
    <t>Атропин</t>
  </si>
  <si>
    <t xml:space="preserve">Повязка </t>
  </si>
  <si>
    <t>Послеоперационная повязка Ag на нетканой основе с абсорбирующей бактерицидной подушечкой с серебром. Размер: 8,25*10 см. Изготовлена из нетканого материала - полипропилена, с применением гипоаллергенного синтетического акрилатного клея. Абсорбирующая атравматичная подушечка, содержащая серебро, выполнена из вискозы. Для послеоперационной обработки хирургических, шовных, травматических ран, в особенности с риском развития вторичной инфекции, и для ухода за мелкими повреждениями кожи.Повязка является одноразовой. Стерилизовано оксидом этилена.
Повязка упакована в индивидуальный бумажный пакет. В упаковке 5 шт.</t>
  </si>
  <si>
    <t>Послеоперационная повязка Ag на нетканой основе с абсорбирующей бактерицидной подушечкой с серебром. Размер: 8,25*20 см. Изготовлена из нетканого материала - полипропилена, с применением гипоаллергенного синтетического акрилатного клея. Абсорбирующая атравматичная подушечка, содержащая серебро, выполнена из вискозы. Для послеоперационной обработки хирургических, шовных, травматических ран, в особенности с риском развития вторичной инфекции, и для ухода за мелкими повреждениями кожи. Повязка является одноразовой. Стерилизовано оксидом этилена. Повязка упакована в индивидуальный бумажный пакет. В упаковке 5 шт.</t>
  </si>
  <si>
    <t>Кетгут простой</t>
  </si>
  <si>
    <t>Кассеты полиспецифические, содержащие античеловеческий иммуноглобулин для скрининга антител (400 шт)</t>
  </si>
  <si>
    <t>Анти-IgG, -C3d, полиспецифичная кассета для выявления связанных с эритроцитами молекул IgG или комплемента. Состоит из 6 колонок, содержащих антитела к глобулину человека Анти-IgG, -C3d. В качестве фильтра для эритроцитов содержит стеклянные шарики. 400шт/уп.</t>
  </si>
  <si>
    <t>Стандартные 0,8% эритроциты для поиска антител, 3х10 ml,</t>
  </si>
  <si>
    <t>Трехкомпонентный набор для выявления неожидаемых антител. В каждом из флаконов содержится 0,8%-я суспензия эритроцитов группы 0 отдельных доноров в растворе низкой ионной силы. Антигены, присутствующие на поверхности эритроцитов каждого из реагентов, указаны на прилагаемой карточке антигенного профиля.</t>
  </si>
  <si>
    <t>Вазелин</t>
  </si>
  <si>
    <t>25г</t>
  </si>
  <si>
    <t>Канюля внутривенная</t>
  </si>
  <si>
    <t>№14</t>
  </si>
  <si>
    <t>СКО, г.Петропавловск, ул.Ж.Кизатова, 7А, детский корпус каб. 111</t>
  </si>
  <si>
    <t xml:space="preserve">
 Перечень закупаемых лекарственных средств и медицинских изделий способом запроса ценовых предложений 
</t>
  </si>
  <si>
    <t>№16</t>
  </si>
  <si>
    <t>Нить рассасывающая «Кетгут»№ sp 2 metric 6 75 см с иглой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</si>
</sst>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202124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0" fillId="2" borderId="0" xfId="0" applyFill="1"/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right" vertical="top" wrapText="1"/>
    </xf>
    <xf numFmtId="2" fontId="7" fillId="2" borderId="3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2" fontId="7" fillId="2" borderId="3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vertical="top" wrapText="1"/>
    </xf>
    <xf numFmtId="2" fontId="11" fillId="2" borderId="2" xfId="0" applyNumberFormat="1" applyFont="1" applyFill="1" applyBorder="1" applyAlignment="1">
      <alignment horizontal="right" vertical="top" wrapText="1"/>
    </xf>
    <xf numFmtId="0" fontId="6" fillId="0" borderId="4" xfId="0" applyFont="1" applyBorder="1" applyAlignment="1">
      <alignment vertical="top" wrapText="1"/>
    </xf>
    <xf numFmtId="4" fontId="8" fillId="0" borderId="2" xfId="0" applyNumberFormat="1" applyFont="1" applyBorder="1" applyAlignment="1">
      <alignment horizontal="right" vertical="top" wrapText="1"/>
    </xf>
    <xf numFmtId="4" fontId="7" fillId="0" borderId="4" xfId="0" applyNumberFormat="1" applyFont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4" fontId="7" fillId="2" borderId="2" xfId="0" applyNumberFormat="1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" fontId="7" fillId="0" borderId="2" xfId="0" applyNumberFormat="1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2" fontId="7" fillId="2" borderId="3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topLeftCell="A15" workbookViewId="0">
      <selection activeCell="C15" sqref="C15"/>
    </sheetView>
  </sheetViews>
  <sheetFormatPr defaultRowHeight="15"/>
  <cols>
    <col min="1" max="1" width="5.7109375" customWidth="1"/>
    <col min="2" max="2" width="23.140625" customWidth="1"/>
    <col min="3" max="3" width="46.85546875" customWidth="1"/>
    <col min="4" max="4" width="12" customWidth="1"/>
    <col min="5" max="5" width="12.28515625" customWidth="1"/>
    <col min="6" max="6" width="12.7109375" customWidth="1"/>
    <col min="7" max="7" width="19.85546875" customWidth="1"/>
    <col min="8" max="8" width="26.7109375" customWidth="1"/>
    <col min="9" max="9" width="34.85546875" customWidth="1"/>
  </cols>
  <sheetData>
    <row r="1" spans="1:14" ht="17.25" customHeight="1">
      <c r="G1" s="41" t="s">
        <v>29</v>
      </c>
      <c r="H1" s="41"/>
      <c r="I1" s="41"/>
    </row>
    <row r="2" spans="1:14" ht="21.75" customHeight="1">
      <c r="A2" s="42" t="s">
        <v>59</v>
      </c>
      <c r="B2" s="43"/>
      <c r="C2" s="43"/>
      <c r="D2" s="43"/>
      <c r="E2" s="43"/>
      <c r="F2" s="43"/>
      <c r="G2" s="43"/>
      <c r="H2" s="43"/>
      <c r="I2" s="43"/>
    </row>
    <row r="3" spans="1:14">
      <c r="A3" s="4"/>
      <c r="B3" s="7"/>
      <c r="C3" s="8"/>
      <c r="D3" s="9"/>
      <c r="E3" s="9"/>
      <c r="F3" s="5"/>
      <c r="G3" s="5"/>
      <c r="H3" s="6"/>
      <c r="I3" s="6"/>
    </row>
    <row r="4" spans="1:14" ht="28.5">
      <c r="A4" s="1" t="s">
        <v>0</v>
      </c>
      <c r="B4" s="2" t="s">
        <v>1</v>
      </c>
      <c r="C4" s="3" t="s">
        <v>2</v>
      </c>
      <c r="D4" s="10" t="s">
        <v>3</v>
      </c>
      <c r="E4" s="10" t="s">
        <v>4</v>
      </c>
      <c r="F4" s="11" t="s">
        <v>5</v>
      </c>
      <c r="G4" s="12" t="s">
        <v>6</v>
      </c>
      <c r="H4" s="2" t="s">
        <v>7</v>
      </c>
      <c r="I4" s="2" t="s">
        <v>8</v>
      </c>
    </row>
    <row r="5" spans="1:14" ht="47.25">
      <c r="A5" s="14" t="s">
        <v>9</v>
      </c>
      <c r="B5" s="30" t="s">
        <v>41</v>
      </c>
      <c r="C5" s="24" t="s">
        <v>30</v>
      </c>
      <c r="D5" s="24" t="s">
        <v>31</v>
      </c>
      <c r="E5" s="24">
        <v>1000</v>
      </c>
      <c r="F5" s="31">
        <v>1122.8900000000001</v>
      </c>
      <c r="G5" s="32">
        <f t="shared" ref="G5:G7" si="0">F5*E5</f>
        <v>1122890</v>
      </c>
      <c r="H5" s="15" t="s">
        <v>58</v>
      </c>
      <c r="I5" s="16" t="s">
        <v>28</v>
      </c>
      <c r="J5" s="13"/>
      <c r="K5" s="13"/>
      <c r="L5" s="13"/>
      <c r="M5" s="13"/>
      <c r="N5" s="13"/>
    </row>
    <row r="6" spans="1:14" ht="47.25">
      <c r="A6" s="14" t="s">
        <v>13</v>
      </c>
      <c r="B6" s="33" t="s">
        <v>42</v>
      </c>
      <c r="C6" s="17" t="s">
        <v>32</v>
      </c>
      <c r="D6" s="17" t="s">
        <v>12</v>
      </c>
      <c r="E6" s="17">
        <v>8</v>
      </c>
      <c r="F6" s="34">
        <v>284</v>
      </c>
      <c r="G6" s="35">
        <f t="shared" si="0"/>
        <v>2272</v>
      </c>
      <c r="H6" s="15" t="s">
        <v>58</v>
      </c>
      <c r="I6" s="16" t="s">
        <v>28</v>
      </c>
      <c r="J6" s="13"/>
      <c r="K6" s="13"/>
      <c r="L6" s="13"/>
      <c r="M6" s="13"/>
      <c r="N6" s="13"/>
    </row>
    <row r="7" spans="1:14" ht="47.25">
      <c r="A7" s="14" t="s">
        <v>14</v>
      </c>
      <c r="B7" s="33" t="s">
        <v>34</v>
      </c>
      <c r="C7" s="17" t="s">
        <v>35</v>
      </c>
      <c r="D7" s="17" t="s">
        <v>11</v>
      </c>
      <c r="E7" s="17">
        <v>2</v>
      </c>
      <c r="F7" s="36">
        <v>290</v>
      </c>
      <c r="G7" s="35">
        <f t="shared" si="0"/>
        <v>580</v>
      </c>
      <c r="H7" s="15" t="s">
        <v>58</v>
      </c>
      <c r="I7" s="16" t="s">
        <v>28</v>
      </c>
      <c r="J7" s="13"/>
      <c r="K7" s="13"/>
      <c r="L7" s="13"/>
      <c r="M7" s="13"/>
      <c r="N7" s="13"/>
    </row>
    <row r="8" spans="1:14" ht="47.25">
      <c r="A8" s="14" t="s">
        <v>15</v>
      </c>
      <c r="B8" s="30" t="s">
        <v>43</v>
      </c>
      <c r="C8" s="24" t="s">
        <v>36</v>
      </c>
      <c r="D8" s="24" t="s">
        <v>33</v>
      </c>
      <c r="E8" s="24">
        <v>100</v>
      </c>
      <c r="F8" s="37">
        <v>79.900000000000006</v>
      </c>
      <c r="G8" s="38">
        <v>4294</v>
      </c>
      <c r="H8" s="15" t="s">
        <v>58</v>
      </c>
      <c r="I8" s="16" t="s">
        <v>28</v>
      </c>
      <c r="J8" s="13"/>
      <c r="K8" s="13"/>
      <c r="L8" s="13"/>
      <c r="M8" s="13"/>
      <c r="N8" s="13"/>
    </row>
    <row r="9" spans="1:14" ht="47.25">
      <c r="A9" s="14" t="s">
        <v>16</v>
      </c>
      <c r="B9" s="39" t="s">
        <v>44</v>
      </c>
      <c r="C9" s="24" t="s">
        <v>37</v>
      </c>
      <c r="D9" s="24" t="s">
        <v>12</v>
      </c>
      <c r="E9" s="24">
        <v>12</v>
      </c>
      <c r="F9" s="37">
        <v>2371.5100000000002</v>
      </c>
      <c r="G9" s="38">
        <f t="shared" ref="G9:G19" si="1">F9*E9</f>
        <v>28458.120000000003</v>
      </c>
      <c r="H9" s="15" t="s">
        <v>58</v>
      </c>
      <c r="I9" s="16" t="s">
        <v>28</v>
      </c>
      <c r="J9" s="13"/>
      <c r="K9" s="13"/>
      <c r="L9" s="13"/>
      <c r="M9" s="13"/>
      <c r="N9" s="13"/>
    </row>
    <row r="10" spans="1:14" ht="47.25">
      <c r="A10" s="14" t="s">
        <v>17</v>
      </c>
      <c r="B10" s="30" t="s">
        <v>38</v>
      </c>
      <c r="C10" s="24" t="s">
        <v>39</v>
      </c>
      <c r="D10" s="24" t="s">
        <v>31</v>
      </c>
      <c r="E10" s="24">
        <v>1300</v>
      </c>
      <c r="F10" s="37">
        <v>239.87</v>
      </c>
      <c r="G10" s="38">
        <f t="shared" si="1"/>
        <v>311831</v>
      </c>
      <c r="H10" s="15" t="s">
        <v>58</v>
      </c>
      <c r="I10" s="16" t="s">
        <v>28</v>
      </c>
      <c r="J10" s="13"/>
      <c r="K10" s="13"/>
      <c r="L10" s="13"/>
      <c r="M10" s="13"/>
      <c r="N10" s="13"/>
    </row>
    <row r="11" spans="1:14" ht="47.25">
      <c r="A11" s="14" t="s">
        <v>18</v>
      </c>
      <c r="B11" s="30" t="s">
        <v>56</v>
      </c>
      <c r="C11" s="24" t="s">
        <v>60</v>
      </c>
      <c r="D11" s="24" t="s">
        <v>12</v>
      </c>
      <c r="E11" s="24">
        <v>50</v>
      </c>
      <c r="F11" s="37">
        <v>85</v>
      </c>
      <c r="G11" s="38">
        <f t="shared" si="1"/>
        <v>4250</v>
      </c>
      <c r="H11" s="15" t="s">
        <v>58</v>
      </c>
      <c r="I11" s="16" t="s">
        <v>28</v>
      </c>
      <c r="J11" s="13"/>
      <c r="K11" s="13"/>
      <c r="L11" s="13"/>
      <c r="M11" s="13"/>
      <c r="N11" s="13"/>
    </row>
    <row r="12" spans="1:14" ht="47.25">
      <c r="A12" s="14" t="s">
        <v>19</v>
      </c>
      <c r="B12" s="33" t="s">
        <v>45</v>
      </c>
      <c r="C12" s="17" t="s">
        <v>40</v>
      </c>
      <c r="D12" s="24" t="s">
        <v>31</v>
      </c>
      <c r="E12" s="24">
        <v>30</v>
      </c>
      <c r="F12" s="37">
        <v>55.74</v>
      </c>
      <c r="G12" s="38">
        <f t="shared" si="1"/>
        <v>1672.2</v>
      </c>
      <c r="H12" s="15" t="s">
        <v>58</v>
      </c>
      <c r="I12" s="16" t="s">
        <v>28</v>
      </c>
    </row>
    <row r="13" spans="1:14" ht="261" customHeight="1">
      <c r="A13" s="14" t="s">
        <v>20</v>
      </c>
      <c r="B13" s="17" t="s">
        <v>46</v>
      </c>
      <c r="C13" s="18" t="s">
        <v>47</v>
      </c>
      <c r="D13" s="17" t="s">
        <v>12</v>
      </c>
      <c r="E13" s="17">
        <v>500</v>
      </c>
      <c r="F13" s="40">
        <v>180</v>
      </c>
      <c r="G13" s="38">
        <f t="shared" si="1"/>
        <v>90000</v>
      </c>
      <c r="H13" s="15" t="s">
        <v>58</v>
      </c>
      <c r="I13" s="16" t="s">
        <v>28</v>
      </c>
    </row>
    <row r="14" spans="1:14" ht="255" customHeight="1">
      <c r="A14" s="14" t="s">
        <v>21</v>
      </c>
      <c r="B14" s="17" t="s">
        <v>46</v>
      </c>
      <c r="C14" s="18" t="s">
        <v>48</v>
      </c>
      <c r="D14" s="17" t="s">
        <v>12</v>
      </c>
      <c r="E14" s="17">
        <v>500</v>
      </c>
      <c r="F14" s="40">
        <v>195</v>
      </c>
      <c r="G14" s="38">
        <f t="shared" si="1"/>
        <v>97500</v>
      </c>
      <c r="H14" s="15" t="s">
        <v>10</v>
      </c>
      <c r="I14" s="16" t="s">
        <v>28</v>
      </c>
    </row>
    <row r="15" spans="1:14" ht="47.25">
      <c r="A15" s="14" t="s">
        <v>22</v>
      </c>
      <c r="B15" s="17" t="s">
        <v>49</v>
      </c>
      <c r="C15" s="18" t="s">
        <v>61</v>
      </c>
      <c r="D15" s="19" t="s">
        <v>12</v>
      </c>
      <c r="E15" s="19">
        <v>10</v>
      </c>
      <c r="F15" s="20">
        <v>720</v>
      </c>
      <c r="G15" s="38">
        <f t="shared" si="1"/>
        <v>7200</v>
      </c>
      <c r="H15" s="15" t="s">
        <v>58</v>
      </c>
      <c r="I15" s="16" t="s">
        <v>28</v>
      </c>
    </row>
    <row r="16" spans="1:14" ht="110.25">
      <c r="A16" s="14" t="s">
        <v>23</v>
      </c>
      <c r="B16" s="21" t="s">
        <v>50</v>
      </c>
      <c r="C16" s="21" t="s">
        <v>51</v>
      </c>
      <c r="D16" s="16" t="s">
        <v>11</v>
      </c>
      <c r="E16" s="16">
        <v>1</v>
      </c>
      <c r="F16" s="22">
        <v>627440</v>
      </c>
      <c r="G16" s="38">
        <f t="shared" si="1"/>
        <v>627440</v>
      </c>
      <c r="H16" s="15" t="s">
        <v>58</v>
      </c>
      <c r="I16" s="16" t="s">
        <v>28</v>
      </c>
    </row>
    <row r="17" spans="1:9" ht="125.25" customHeight="1">
      <c r="A17" s="14" t="s">
        <v>24</v>
      </c>
      <c r="B17" s="23" t="s">
        <v>52</v>
      </c>
      <c r="C17" s="23" t="s">
        <v>53</v>
      </c>
      <c r="D17" s="15" t="s">
        <v>11</v>
      </c>
      <c r="E17" s="16">
        <v>10</v>
      </c>
      <c r="F17" s="22">
        <v>33335</v>
      </c>
      <c r="G17" s="38">
        <f t="shared" si="1"/>
        <v>333350</v>
      </c>
      <c r="H17" s="15" t="s">
        <v>58</v>
      </c>
      <c r="I17" s="16" t="s">
        <v>28</v>
      </c>
    </row>
    <row r="18" spans="1:9" ht="47.25">
      <c r="A18" s="14" t="s">
        <v>25</v>
      </c>
      <c r="B18" s="24" t="s">
        <v>54</v>
      </c>
      <c r="C18" s="25" t="s">
        <v>55</v>
      </c>
      <c r="D18" s="26" t="s">
        <v>33</v>
      </c>
      <c r="E18" s="26">
        <v>100</v>
      </c>
      <c r="F18" s="22">
        <v>150</v>
      </c>
      <c r="G18" s="38">
        <f t="shared" si="1"/>
        <v>15000</v>
      </c>
      <c r="H18" s="15" t="s">
        <v>58</v>
      </c>
      <c r="I18" s="16" t="s">
        <v>28</v>
      </c>
    </row>
    <row r="19" spans="1:9" ht="47.25">
      <c r="A19" s="14" t="s">
        <v>26</v>
      </c>
      <c r="B19" s="24" t="s">
        <v>56</v>
      </c>
      <c r="C19" s="24" t="s">
        <v>57</v>
      </c>
      <c r="D19" s="26" t="s">
        <v>12</v>
      </c>
      <c r="E19" s="26">
        <v>100</v>
      </c>
      <c r="F19" s="27">
        <v>213</v>
      </c>
      <c r="G19" s="38">
        <f t="shared" si="1"/>
        <v>21300</v>
      </c>
      <c r="H19" s="15" t="s">
        <v>58</v>
      </c>
      <c r="I19" s="16" t="s">
        <v>28</v>
      </c>
    </row>
    <row r="20" spans="1:9" ht="15.75">
      <c r="A20" s="14"/>
      <c r="B20" s="28" t="s">
        <v>27</v>
      </c>
      <c r="C20" s="18"/>
      <c r="D20" s="19"/>
      <c r="E20" s="19"/>
      <c r="F20" s="20"/>
      <c r="G20" s="29">
        <f>SUM(G5:G19)</f>
        <v>2668037.3200000003</v>
      </c>
      <c r="H20" s="15"/>
      <c r="I20" s="16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2020-02-14T05:49:44Z</cp:lastPrinted>
  <dcterms:created xsi:type="dcterms:W3CDTF">2018-05-30T04:52:12Z</dcterms:created>
  <dcterms:modified xsi:type="dcterms:W3CDTF">2022-02-16T09:20:06Z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